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CC2110\Downloads\"/>
    </mc:Choice>
  </mc:AlternateContent>
  <bookViews>
    <workbookView xWindow="0" yWindow="0" windowWidth="16650" windowHeight="7590"/>
  </bookViews>
  <sheets>
    <sheet name="버프(와헌,비숍)" sheetId="1" r:id="rId1"/>
    <sheet name="버프(아란,팬텀,루미,미하일)" sheetId="2" r:id="rId2"/>
  </sheets>
  <definedNames>
    <definedName name="_xlnm.Print_Area" localSheetId="1">'버프(아란,팬텀,루미,미하일)'!$H$2:$N$12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2" l="1"/>
  <c r="K4" i="2"/>
  <c r="L4" i="2"/>
  <c r="L6" i="2" s="1"/>
  <c r="M4" i="2"/>
  <c r="M6" i="2" s="1"/>
  <c r="N6" i="2"/>
  <c r="K6" i="2"/>
  <c r="J4" i="2"/>
  <c r="J6" i="2" s="1"/>
  <c r="G4" i="1" l="1"/>
  <c r="R4" i="2" l="1"/>
  <c r="F4" i="2"/>
  <c r="E4" i="2"/>
  <c r="D4" i="2"/>
  <c r="P4" i="1"/>
  <c r="O4" i="1"/>
  <c r="N4" i="1"/>
  <c r="M4" i="1"/>
  <c r="L4" i="1"/>
  <c r="K4" i="1"/>
  <c r="F4" i="1"/>
  <c r="E4" i="1"/>
  <c r="D4" i="1"/>
  <c r="L3" i="2" l="1"/>
  <c r="R6" i="2"/>
  <c r="E6" i="2"/>
  <c r="F6" i="2"/>
  <c r="D6" i="2"/>
  <c r="P6" i="1"/>
  <c r="O6" i="1"/>
  <c r="N6" i="1"/>
  <c r="M6" i="1"/>
  <c r="K6" i="1"/>
  <c r="L6" i="1"/>
  <c r="D6" i="1" l="1"/>
  <c r="F6" i="1"/>
  <c r="G6" i="1"/>
  <c r="R3" i="2" l="1"/>
  <c r="K3" i="2" l="1"/>
  <c r="J3" i="2"/>
  <c r="F3" i="2"/>
  <c r="E3" i="2"/>
  <c r="D3" i="2"/>
  <c r="N3" i="2"/>
  <c r="M3" i="2"/>
  <c r="P3" i="1" l="1"/>
  <c r="O3" i="1"/>
  <c r="N3" i="1" l="1"/>
  <c r="F3" i="1"/>
  <c r="G3" i="1"/>
  <c r="M3" i="1"/>
  <c r="L3" i="1" l="1"/>
  <c r="K3" i="1"/>
  <c r="D3" i="1"/>
  <c r="E6" i="1"/>
  <c r="E3" i="1" s="1"/>
</calcChain>
</file>

<file path=xl/sharedStrings.xml><?xml version="1.0" encoding="utf-8"?>
<sst xmlns="http://schemas.openxmlformats.org/spreadsheetml/2006/main" count="112" uniqueCount="54">
  <si>
    <t>유니온 점령</t>
    <phoneticPr fontId="1" type="noConversion"/>
  </si>
  <si>
    <t>어빌리티</t>
    <phoneticPr fontId="1" type="noConversion"/>
  </si>
  <si>
    <t>감성 100레벨</t>
    <phoneticPr fontId="1" type="noConversion"/>
  </si>
  <si>
    <t>재규어(오닉스, 스화)</t>
    <phoneticPr fontId="1" type="noConversion"/>
  </si>
  <si>
    <t>벞지 결과</t>
    <phoneticPr fontId="1" type="noConversion"/>
  </si>
  <si>
    <t>총 초 수</t>
    <phoneticPr fontId="1" type="noConversion"/>
  </si>
  <si>
    <t>기본 버프 초</t>
    <phoneticPr fontId="1" type="noConversion"/>
  </si>
  <si>
    <t>와헌</t>
    <phoneticPr fontId="1" type="noConversion"/>
  </si>
  <si>
    <t>비숍</t>
    <phoneticPr fontId="1" type="noConversion"/>
  </si>
  <si>
    <t>메용</t>
    <phoneticPr fontId="1" type="noConversion"/>
  </si>
  <si>
    <t>메용 쓸컴뱃</t>
    <phoneticPr fontId="1" type="noConversion"/>
  </si>
  <si>
    <t>샤프 쓸컴뱃</t>
    <phoneticPr fontId="1" type="noConversion"/>
  </si>
  <si>
    <t>메용 쓸컴뱃</t>
    <phoneticPr fontId="1" type="noConversion"/>
  </si>
  <si>
    <t>이벤트 벞지</t>
    <phoneticPr fontId="1" type="noConversion"/>
  </si>
  <si>
    <t>이벤트 벞지</t>
    <phoneticPr fontId="1" type="noConversion"/>
  </si>
  <si>
    <t>하울링, 샤프</t>
    <phoneticPr fontId="1" type="noConversion"/>
  </si>
  <si>
    <t>인피니티</t>
    <phoneticPr fontId="1" type="noConversion"/>
  </si>
  <si>
    <t>마스터매직(쓸컴뱃55)</t>
    <phoneticPr fontId="1" type="noConversion"/>
  </si>
  <si>
    <t>메용 컴뱃</t>
    <phoneticPr fontId="1" type="noConversion"/>
  </si>
  <si>
    <t>아란</t>
    <phoneticPr fontId="1" type="noConversion"/>
  </si>
  <si>
    <t>팬텀</t>
    <phoneticPr fontId="1" type="noConversion"/>
  </si>
  <si>
    <t>메용</t>
    <phoneticPr fontId="1" type="noConversion"/>
  </si>
  <si>
    <t>메용 쓸컴뱃</t>
    <phoneticPr fontId="1" type="noConversion"/>
  </si>
  <si>
    <t>유니온 아티팩트</t>
    <phoneticPr fontId="1" type="noConversion"/>
  </si>
  <si>
    <t>유니온 아티팩트</t>
    <phoneticPr fontId="1" type="noConversion"/>
  </si>
  <si>
    <t>유니온 아티팩트</t>
    <phoneticPr fontId="1" type="noConversion"/>
  </si>
  <si>
    <t>벞지 배수</t>
    <phoneticPr fontId="1" type="noConversion"/>
  </si>
  <si>
    <t>인피 쓸컴뱃</t>
    <phoneticPr fontId="1" type="noConversion"/>
  </si>
  <si>
    <t>유니온</t>
    <phoneticPr fontId="1" type="noConversion"/>
  </si>
  <si>
    <t>벞지 배수</t>
    <phoneticPr fontId="1" type="noConversion"/>
  </si>
  <si>
    <t>벞지 배수</t>
    <phoneticPr fontId="1" type="noConversion"/>
  </si>
  <si>
    <t>성향</t>
    <phoneticPr fontId="1" type="noConversion"/>
  </si>
  <si>
    <t>스킬</t>
    <phoneticPr fontId="1" type="noConversion"/>
  </si>
  <si>
    <t>〮</t>
    <phoneticPr fontId="1" type="noConversion"/>
  </si>
  <si>
    <t>스킬</t>
    <phoneticPr fontId="1" type="noConversion"/>
  </si>
  <si>
    <t>몽키매직</t>
    <phoneticPr fontId="1" type="noConversion"/>
  </si>
  <si>
    <t>메디테이션</t>
    <phoneticPr fontId="1" type="noConversion"/>
  </si>
  <si>
    <t>블레싱 마하</t>
    <phoneticPr fontId="1" type="noConversion"/>
  </si>
  <si>
    <t>버프 스킬</t>
    <phoneticPr fontId="1" type="noConversion"/>
  </si>
  <si>
    <t>버프 스킬</t>
    <phoneticPr fontId="1" type="noConversion"/>
  </si>
  <si>
    <t>메카닉SSS/SS(25/20)</t>
    <phoneticPr fontId="1" type="noConversion"/>
  </si>
  <si>
    <t>메카닉SSS/SS(25/20)</t>
    <phoneticPr fontId="1" type="noConversion"/>
  </si>
  <si>
    <t>포틱 메디테이션 / 인커리지</t>
    <phoneticPr fontId="1" type="noConversion"/>
  </si>
  <si>
    <t>시간</t>
    <phoneticPr fontId="1" type="noConversion"/>
  </si>
  <si>
    <t>벞지 결과</t>
    <phoneticPr fontId="1" type="noConversion"/>
  </si>
  <si>
    <t>이벤트 벞지</t>
    <phoneticPr fontId="1" type="noConversion"/>
  </si>
  <si>
    <t>루미
&amp;
미하일</t>
    <phoneticPr fontId="1" type="noConversion"/>
  </si>
  <si>
    <t>어블, 심</t>
    <phoneticPr fontId="1" type="noConversion"/>
  </si>
  <si>
    <t>어블, 심 쓸컴뱃</t>
    <phoneticPr fontId="1" type="noConversion"/>
  </si>
  <si>
    <t>메카닉SSS/SS(25/20)</t>
    <phoneticPr fontId="1" type="noConversion"/>
  </si>
  <si>
    <t>컴뱃, 스블</t>
    <phoneticPr fontId="1" type="noConversion"/>
  </si>
  <si>
    <t>〮</t>
    <phoneticPr fontId="1" type="noConversion"/>
  </si>
  <si>
    <t>유니온</t>
    <phoneticPr fontId="1" type="noConversion"/>
  </si>
  <si>
    <t>하이퍼 스킬 퍼시스트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</si>
</sst>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₩&quot;* #,##0_-;\-&quot;₩&quot;* #,##0_-;_-&quot;₩&quot;* &quot;-&quot;_-;_-@_-"/>
    <numFmt numFmtId="176" formatCode="General&quot;%&quot;"/>
    <numFmt numFmtId="177" formatCode="General&quot;초&quot;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0" borderId="0" xfId="0" quotePrefix="1" applyAlignment="1">
      <alignment horizontal="right" vertical="center"/>
    </xf>
    <xf numFmtId="0" fontId="4" fillId="2" borderId="0" xfId="0" applyFont="1" applyFill="1">
      <alignment vertical="center"/>
    </xf>
    <xf numFmtId="0" fontId="0" fillId="2" borderId="0" xfId="0" applyFill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7" fontId="7" fillId="0" borderId="1" xfId="0" applyNumberFormat="1" applyFont="1" applyBorder="1">
      <alignment vertical="center"/>
    </xf>
    <xf numFmtId="176" fontId="7" fillId="0" borderId="1" xfId="0" applyNumberFormat="1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6" fontId="0" fillId="0" borderId="7" xfId="0" applyNumberFormat="1" applyBorder="1">
      <alignment vertical="center"/>
    </xf>
    <xf numFmtId="177" fontId="7" fillId="0" borderId="7" xfId="0" applyNumberFormat="1" applyFont="1" applyBorder="1">
      <alignment vertical="center"/>
    </xf>
    <xf numFmtId="176" fontId="7" fillId="0" borderId="7" xfId="0" applyNumberFormat="1" applyFont="1" applyBorder="1">
      <alignment vertical="center"/>
    </xf>
    <xf numFmtId="176" fontId="7" fillId="0" borderId="8" xfId="0" applyNumberFormat="1" applyFont="1" applyBorder="1">
      <alignment vertical="center"/>
    </xf>
    <xf numFmtId="176" fontId="7" fillId="0" borderId="9" xfId="0" applyNumberFormat="1" applyFont="1" applyBorder="1">
      <alignment vertical="center"/>
    </xf>
    <xf numFmtId="0" fontId="6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42" fontId="11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6" fillId="0" borderId="14" xfId="0" applyFont="1" applyBorder="1">
      <alignment vertical="center"/>
    </xf>
    <xf numFmtId="176" fontId="7" fillId="0" borderId="14" xfId="0" applyNumberFormat="1" applyFont="1" applyBorder="1">
      <alignment vertical="center"/>
    </xf>
    <xf numFmtId="176" fontId="7" fillId="0" borderId="15" xfId="0" applyNumberFormat="1" applyFont="1" applyBorder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176" fontId="0" fillId="4" borderId="0" xfId="0" applyNumberFormat="1" applyFill="1">
      <alignment vertical="center"/>
    </xf>
    <xf numFmtId="0" fontId="9" fillId="3" borderId="16" xfId="0" applyFont="1" applyFill="1" applyBorder="1" applyAlignment="1">
      <alignment horizontal="center" vertical="center"/>
    </xf>
    <xf numFmtId="0" fontId="6" fillId="0" borderId="17" xfId="0" applyFont="1" applyBorder="1">
      <alignment vertical="center"/>
    </xf>
    <xf numFmtId="176" fontId="7" fillId="0" borderId="17" xfId="0" applyNumberFormat="1" applyFont="1" applyBorder="1">
      <alignment vertical="center"/>
    </xf>
    <xf numFmtId="176" fontId="7" fillId="0" borderId="18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zoomScaleNormal="100" workbookViewId="0"/>
  </sheetViews>
  <sheetFormatPr defaultRowHeight="16.5" x14ac:dyDescent="0.3"/>
  <cols>
    <col min="1" max="1" width="2.875" style="1" customWidth="1"/>
    <col min="2" max="2" width="7" customWidth="1"/>
    <col min="3" max="3" width="17.75" customWidth="1"/>
    <col min="4" max="4" width="10.75" customWidth="1"/>
    <col min="5" max="7" width="10.75" style="1" customWidth="1"/>
    <col min="8" max="8" width="2.875" customWidth="1"/>
    <col min="9" max="9" width="7" customWidth="1"/>
    <col min="10" max="10" width="17.75" style="1" customWidth="1"/>
    <col min="11" max="15" width="10.75" style="1" customWidth="1"/>
    <col min="16" max="16" width="10.75" customWidth="1"/>
  </cols>
  <sheetData>
    <row r="1" spans="2:16" s="1" customFormat="1" ht="17.45" customHeight="1" thickBot="1" x14ac:dyDescent="0.35"/>
    <row r="2" spans="2:16" x14ac:dyDescent="0.3">
      <c r="B2" s="43" t="s">
        <v>7</v>
      </c>
      <c r="C2" s="23" t="s">
        <v>38</v>
      </c>
      <c r="D2" s="13" t="s">
        <v>15</v>
      </c>
      <c r="E2" s="13" t="s">
        <v>11</v>
      </c>
      <c r="F2" s="14" t="s">
        <v>9</v>
      </c>
      <c r="G2" s="15" t="s">
        <v>10</v>
      </c>
      <c r="I2" s="45" t="s">
        <v>8</v>
      </c>
      <c r="J2" s="23" t="s">
        <v>38</v>
      </c>
      <c r="K2" s="26" t="s">
        <v>48</v>
      </c>
      <c r="L2" s="13" t="s">
        <v>47</v>
      </c>
      <c r="M2" s="14" t="s">
        <v>9</v>
      </c>
      <c r="N2" s="14" t="s">
        <v>12</v>
      </c>
      <c r="O2" s="14" t="s">
        <v>16</v>
      </c>
      <c r="P2" s="15" t="s">
        <v>27</v>
      </c>
    </row>
    <row r="3" spans="2:16" x14ac:dyDescent="0.3">
      <c r="B3" s="44"/>
      <c r="C3" s="21" t="s">
        <v>43</v>
      </c>
      <c r="D3" s="22" t="str">
        <f>IF(QUOTIENT(D6,3600)=0,"",QUOTIENT(D6,3600)&amp;"시간 ")&amp;IF(MOD(QUOTIENT(D6,60),60)=0,"",MOD(QUOTIENT(D6,60),60)&amp;"분 ")&amp;IF(MOD(D6,60)=0,"",ROUND(MOD(D6,60),1)&amp;"초")</f>
        <v>12분 45초</v>
      </c>
      <c r="E3" s="22" t="str">
        <f>IF(QUOTIENT(E6,3600)=0,"",QUOTIENT(E6,3600)&amp;"시간 ")&amp;IF(MOD(QUOTIENT(E6,60),60)=0,"",MOD(QUOTIENT(E6,60),60)&amp;"분 ")&amp;IF(MOD(E6,60)=0,"",ROUND(MOD(E6,60),1)&amp;"초")</f>
        <v>12분 52.7초</v>
      </c>
      <c r="F3" s="22" t="str">
        <f>IF(QUOTIENT(F6,3600)=0,"",QUOTIENT(F6,3600)&amp;"시간 ")&amp;IF(MOD(QUOTIENT(F6,60),60)=0,"",MOD(QUOTIENT(F6,60),60)&amp;"분 ")&amp;IF(MOD(F6,60)=0,"",ROUND(MOD(F6,60),1)&amp;"초")</f>
        <v>38분 15초</v>
      </c>
      <c r="G3" s="24" t="str">
        <f>IF(QUOTIENT(G6,3600)=0,"",QUOTIENT(G6,3600)&amp;"시간 ")&amp;IF(MOD(QUOTIENT(G6,60),60)=0,"",MOD(QUOTIENT(G6,60),60)&amp;"분 ")&amp;IF(MOD(G6,60)=0,"",ROUND(MOD(G6,60),1)&amp;"초")</f>
        <v>39분 31.5초</v>
      </c>
      <c r="I3" s="46"/>
      <c r="J3" s="21" t="s">
        <v>43</v>
      </c>
      <c r="K3" s="22" t="str">
        <f t="shared" ref="K3:P3" si="0">IF(QUOTIENT(K6,3600)=0,"",QUOTIENT(K6,3600)&amp;"시간 ")&amp;IF(MOD(QUOTIENT(K6,60),60)=0,"",MOD(QUOTIENT(K6,60),60)&amp;"분 ")&amp;IF(MOD(K6,60)=0,"",ROUND(MOD(K6,60),1)&amp;"초")</f>
        <v xml:space="preserve">12분 </v>
      </c>
      <c r="L3" s="22" t="str">
        <f t="shared" si="0"/>
        <v>11분 48초</v>
      </c>
      <c r="M3" s="22" t="str">
        <f t="shared" si="0"/>
        <v>44분 15초</v>
      </c>
      <c r="N3" s="22" t="str">
        <f t="shared" si="0"/>
        <v>46분 30초</v>
      </c>
      <c r="O3" s="22" t="str">
        <f t="shared" si="0"/>
        <v>1분 58초</v>
      </c>
      <c r="P3" s="24" t="str">
        <f t="shared" si="0"/>
        <v>2분 3초</v>
      </c>
    </row>
    <row r="4" spans="2:16" x14ac:dyDescent="0.3">
      <c r="B4" s="44"/>
      <c r="C4" s="21" t="s">
        <v>4</v>
      </c>
      <c r="D4" s="10">
        <f>SUM(D$7:D$13)</f>
        <v>155</v>
      </c>
      <c r="E4" s="10">
        <f>SUM(E$7:E$13)</f>
        <v>155</v>
      </c>
      <c r="F4" s="10">
        <f>SUM(F$7:F$13)</f>
        <v>155</v>
      </c>
      <c r="G4" s="16">
        <f>SUM(G$7:G$13)</f>
        <v>155</v>
      </c>
      <c r="I4" s="46"/>
      <c r="J4" s="21" t="s">
        <v>4</v>
      </c>
      <c r="K4" s="10">
        <f t="shared" ref="K4:P4" si="1">SUM(K$7:K$13)</f>
        <v>200</v>
      </c>
      <c r="L4" s="10">
        <f t="shared" si="1"/>
        <v>195</v>
      </c>
      <c r="M4" s="10">
        <f t="shared" si="1"/>
        <v>195</v>
      </c>
      <c r="N4" s="10">
        <f t="shared" si="1"/>
        <v>200</v>
      </c>
      <c r="O4" s="10">
        <f t="shared" si="1"/>
        <v>195</v>
      </c>
      <c r="P4" s="16">
        <f t="shared" si="1"/>
        <v>200</v>
      </c>
    </row>
    <row r="5" spans="2:16" x14ac:dyDescent="0.3">
      <c r="B5" s="44"/>
      <c r="C5" s="21" t="s">
        <v>6</v>
      </c>
      <c r="D5" s="11">
        <v>300</v>
      </c>
      <c r="E5" s="11">
        <v>303</v>
      </c>
      <c r="F5" s="11">
        <v>900</v>
      </c>
      <c r="G5" s="17">
        <v>930</v>
      </c>
      <c r="I5" s="46"/>
      <c r="J5" s="21" t="s">
        <v>6</v>
      </c>
      <c r="K5" s="11">
        <v>240</v>
      </c>
      <c r="L5" s="11">
        <v>240</v>
      </c>
      <c r="M5" s="11">
        <v>900</v>
      </c>
      <c r="N5" s="11">
        <v>930</v>
      </c>
      <c r="O5" s="11">
        <v>40</v>
      </c>
      <c r="P5" s="17">
        <v>41</v>
      </c>
    </row>
    <row r="6" spans="2:16" x14ac:dyDescent="0.3">
      <c r="B6" s="44"/>
      <c r="C6" s="21" t="s">
        <v>5</v>
      </c>
      <c r="D6" s="11">
        <f>(D$5*(D$4+D$14))/100</f>
        <v>765</v>
      </c>
      <c r="E6" s="11">
        <f>(E$5*(E$4+E$14))/100</f>
        <v>772.65</v>
      </c>
      <c r="F6" s="11">
        <f>(F$5*(F$4+F$14))/100</f>
        <v>2295</v>
      </c>
      <c r="G6" s="17">
        <f>(G$5*(G$4+G$14))/100</f>
        <v>2371.5</v>
      </c>
      <c r="I6" s="46"/>
      <c r="J6" s="21" t="s">
        <v>5</v>
      </c>
      <c r="K6" s="11">
        <f t="shared" ref="K6:P6" si="2">(K$5*(K$4+K$14))/100</f>
        <v>720</v>
      </c>
      <c r="L6" s="11">
        <f t="shared" si="2"/>
        <v>708</v>
      </c>
      <c r="M6" s="11">
        <f t="shared" si="2"/>
        <v>2655</v>
      </c>
      <c r="N6" s="11">
        <f t="shared" si="2"/>
        <v>2790</v>
      </c>
      <c r="O6" s="11">
        <f t="shared" si="2"/>
        <v>118</v>
      </c>
      <c r="P6" s="17">
        <f t="shared" si="2"/>
        <v>123</v>
      </c>
    </row>
    <row r="7" spans="2:16" s="1" customFormat="1" x14ac:dyDescent="0.3">
      <c r="B7" s="49" t="s">
        <v>32</v>
      </c>
      <c r="C7" s="21" t="s">
        <v>45</v>
      </c>
      <c r="D7" s="12">
        <v>0</v>
      </c>
      <c r="E7" s="12">
        <v>0</v>
      </c>
      <c r="F7" s="12">
        <v>0</v>
      </c>
      <c r="G7" s="18">
        <v>0</v>
      </c>
      <c r="I7" s="41" t="s">
        <v>32</v>
      </c>
      <c r="J7" s="21" t="s">
        <v>14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8">
        <v>0</v>
      </c>
    </row>
    <row r="8" spans="2:16" x14ac:dyDescent="0.3">
      <c r="B8" s="50"/>
      <c r="C8" s="33" t="s">
        <v>3</v>
      </c>
      <c r="D8" s="34">
        <v>10</v>
      </c>
      <c r="E8" s="34">
        <v>10</v>
      </c>
      <c r="F8" s="34">
        <v>10</v>
      </c>
      <c r="G8" s="35">
        <v>10</v>
      </c>
      <c r="I8" s="42"/>
      <c r="J8" s="33" t="s">
        <v>17</v>
      </c>
      <c r="K8" s="34">
        <v>55</v>
      </c>
      <c r="L8" s="34">
        <v>50</v>
      </c>
      <c r="M8" s="34">
        <v>50</v>
      </c>
      <c r="N8" s="34">
        <v>55</v>
      </c>
      <c r="O8" s="34">
        <v>50</v>
      </c>
      <c r="P8" s="35">
        <v>55</v>
      </c>
    </row>
    <row r="9" spans="2:16" ht="17.45" customHeight="1" x14ac:dyDescent="0.3">
      <c r="B9" s="47" t="s">
        <v>28</v>
      </c>
      <c r="C9" s="21" t="s">
        <v>49</v>
      </c>
      <c r="D9" s="12">
        <v>25</v>
      </c>
      <c r="E9" s="12">
        <v>25</v>
      </c>
      <c r="F9" s="12">
        <v>25</v>
      </c>
      <c r="G9" s="18">
        <v>25</v>
      </c>
      <c r="I9" s="39" t="s">
        <v>28</v>
      </c>
      <c r="J9" s="21" t="s">
        <v>40</v>
      </c>
      <c r="K9" s="12">
        <v>25</v>
      </c>
      <c r="L9" s="12">
        <v>25</v>
      </c>
      <c r="M9" s="12">
        <v>25</v>
      </c>
      <c r="N9" s="12">
        <v>25</v>
      </c>
      <c r="O9" s="12">
        <v>25</v>
      </c>
      <c r="P9" s="18">
        <v>25</v>
      </c>
    </row>
    <row r="10" spans="2:16" x14ac:dyDescent="0.3">
      <c r="B10" s="48"/>
      <c r="C10" s="21" t="s">
        <v>0</v>
      </c>
      <c r="D10" s="12">
        <v>40</v>
      </c>
      <c r="E10" s="12">
        <v>40</v>
      </c>
      <c r="F10" s="12">
        <v>40</v>
      </c>
      <c r="G10" s="18">
        <v>40</v>
      </c>
      <c r="I10" s="40"/>
      <c r="J10" s="21" t="s">
        <v>0</v>
      </c>
      <c r="K10" s="12">
        <v>40</v>
      </c>
      <c r="L10" s="12">
        <v>40</v>
      </c>
      <c r="M10" s="12">
        <v>40</v>
      </c>
      <c r="N10" s="12">
        <v>40</v>
      </c>
      <c r="O10" s="12">
        <v>40</v>
      </c>
      <c r="P10" s="18">
        <v>40</v>
      </c>
    </row>
    <row r="11" spans="2:16" x14ac:dyDescent="0.3">
      <c r="B11" s="8" t="s">
        <v>33</v>
      </c>
      <c r="C11" s="21" t="s">
        <v>25</v>
      </c>
      <c r="D11" s="12">
        <v>20</v>
      </c>
      <c r="E11" s="12">
        <v>20</v>
      </c>
      <c r="F11" s="12">
        <v>20</v>
      </c>
      <c r="G11" s="18">
        <v>20</v>
      </c>
      <c r="I11" s="28" t="s">
        <v>33</v>
      </c>
      <c r="J11" s="21" t="s">
        <v>25</v>
      </c>
      <c r="K11" s="12">
        <v>20</v>
      </c>
      <c r="L11" s="12">
        <v>20</v>
      </c>
      <c r="M11" s="12">
        <v>20</v>
      </c>
      <c r="N11" s="12">
        <v>20</v>
      </c>
      <c r="O11" s="12">
        <v>20</v>
      </c>
      <c r="P11" s="18">
        <v>20</v>
      </c>
    </row>
    <row r="12" spans="2:16" x14ac:dyDescent="0.3">
      <c r="B12" s="8" t="s">
        <v>33</v>
      </c>
      <c r="C12" s="21" t="s">
        <v>1</v>
      </c>
      <c r="D12" s="12">
        <v>50</v>
      </c>
      <c r="E12" s="12">
        <v>50</v>
      </c>
      <c r="F12" s="12">
        <v>50</v>
      </c>
      <c r="G12" s="18">
        <v>50</v>
      </c>
      <c r="I12" s="28" t="s">
        <v>33</v>
      </c>
      <c r="J12" s="21" t="s">
        <v>1</v>
      </c>
      <c r="K12" s="12">
        <v>50</v>
      </c>
      <c r="L12" s="12">
        <v>50</v>
      </c>
      <c r="M12" s="12">
        <v>50</v>
      </c>
      <c r="N12" s="12">
        <v>50</v>
      </c>
      <c r="O12" s="12">
        <v>50</v>
      </c>
      <c r="P12" s="18">
        <v>50</v>
      </c>
    </row>
    <row r="13" spans="2:16" ht="17.25" thickBot="1" x14ac:dyDescent="0.35">
      <c r="B13" s="36" t="s">
        <v>31</v>
      </c>
      <c r="C13" s="25" t="s">
        <v>2</v>
      </c>
      <c r="D13" s="19">
        <v>10</v>
      </c>
      <c r="E13" s="19">
        <v>10</v>
      </c>
      <c r="F13" s="19">
        <v>10</v>
      </c>
      <c r="G13" s="20">
        <v>10</v>
      </c>
      <c r="I13" s="37" t="s">
        <v>31</v>
      </c>
      <c r="J13" s="25" t="s">
        <v>2</v>
      </c>
      <c r="K13" s="19">
        <v>10</v>
      </c>
      <c r="L13" s="19">
        <v>10</v>
      </c>
      <c r="M13" s="19">
        <v>10</v>
      </c>
      <c r="N13" s="19">
        <v>10</v>
      </c>
      <c r="O13" s="19">
        <v>10</v>
      </c>
      <c r="P13" s="20">
        <v>10</v>
      </c>
    </row>
    <row r="14" spans="2:16" s="1" customFormat="1" hidden="1" x14ac:dyDescent="0.3">
      <c r="B14" s="6"/>
      <c r="C14" s="1" t="s">
        <v>26</v>
      </c>
      <c r="D14" s="2">
        <v>100</v>
      </c>
      <c r="E14" s="2">
        <v>100</v>
      </c>
      <c r="F14" s="2">
        <v>100</v>
      </c>
      <c r="G14" s="2">
        <v>100</v>
      </c>
      <c r="I14" s="3"/>
      <c r="J14" s="1" t="s">
        <v>26</v>
      </c>
      <c r="K14" s="2">
        <v>100</v>
      </c>
      <c r="L14" s="2">
        <v>100</v>
      </c>
      <c r="M14" s="2">
        <v>100</v>
      </c>
      <c r="N14" s="2">
        <v>100</v>
      </c>
      <c r="O14" s="2">
        <v>100</v>
      </c>
      <c r="P14" s="2">
        <v>100</v>
      </c>
    </row>
    <row r="15" spans="2:16" x14ac:dyDescent="0.3">
      <c r="F15" s="4"/>
      <c r="G15" s="4"/>
    </row>
  </sheetData>
  <mergeCells count="6">
    <mergeCell ref="I9:I10"/>
    <mergeCell ref="I7:I8"/>
    <mergeCell ref="B2:B6"/>
    <mergeCell ref="I2:I6"/>
    <mergeCell ref="B9:B10"/>
    <mergeCell ref="B7:B8"/>
  </mergeCells>
  <phoneticPr fontId="1" type="noConversion"/>
  <pageMargins left="0.7" right="0.7" top="0.75" bottom="0.75" header="0.3" footer="0.3"/>
  <pageSetup paperSize="9" scale="75" orientation="portrait" horizontalDpi="4294967292" r:id="rId1"/>
  <colBreaks count="1" manualBreakCount="1">
    <brk id="8" min="1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4"/>
  <sheetViews>
    <sheetView zoomScaleNormal="100" workbookViewId="0">
      <selection activeCell="B1" sqref="B1"/>
    </sheetView>
  </sheetViews>
  <sheetFormatPr defaultColWidth="8.75" defaultRowHeight="16.5" x14ac:dyDescent="0.3"/>
  <cols>
    <col min="1" max="1" width="2.875" style="1" customWidth="1"/>
    <col min="2" max="2" width="7" style="1" customWidth="1"/>
    <col min="3" max="3" width="17.75" style="1" customWidth="1"/>
    <col min="4" max="6" width="10.75" style="1" customWidth="1"/>
    <col min="7" max="7" width="2.875" style="1" customWidth="1"/>
    <col min="8" max="8" width="7" style="1" customWidth="1"/>
    <col min="9" max="9" width="17.75" style="1" customWidth="1"/>
    <col min="10" max="14" width="10.75" style="1" customWidth="1"/>
    <col min="15" max="15" width="2.875" style="1" customWidth="1"/>
    <col min="16" max="16" width="7" style="1" customWidth="1"/>
    <col min="17" max="17" width="17.75" style="1" customWidth="1"/>
    <col min="18" max="18" width="10.75" style="1" customWidth="1"/>
    <col min="19" max="16384" width="8.75" style="1"/>
  </cols>
  <sheetData>
    <row r="1" spans="2:18" ht="17.45" customHeight="1" thickBot="1" x14ac:dyDescent="0.35"/>
    <row r="2" spans="2:18" x14ac:dyDescent="0.3">
      <c r="B2" s="43" t="s">
        <v>19</v>
      </c>
      <c r="C2" s="23" t="s">
        <v>38</v>
      </c>
      <c r="D2" s="13" t="s">
        <v>37</v>
      </c>
      <c r="E2" s="14" t="s">
        <v>21</v>
      </c>
      <c r="F2" s="15" t="s">
        <v>22</v>
      </c>
      <c r="H2" s="45" t="s">
        <v>20</v>
      </c>
      <c r="I2" s="23" t="s">
        <v>39</v>
      </c>
      <c r="J2" s="13" t="s">
        <v>50</v>
      </c>
      <c r="K2" s="13" t="s">
        <v>35</v>
      </c>
      <c r="L2" s="13" t="s">
        <v>36</v>
      </c>
      <c r="M2" s="27" t="s">
        <v>9</v>
      </c>
      <c r="N2" s="15" t="s">
        <v>18</v>
      </c>
      <c r="P2" s="53" t="s">
        <v>46</v>
      </c>
      <c r="Q2" s="51" t="s">
        <v>42</v>
      </c>
      <c r="R2" s="52"/>
    </row>
    <row r="3" spans="2:18" x14ac:dyDescent="0.3">
      <c r="B3" s="44"/>
      <c r="C3" s="21" t="s">
        <v>43</v>
      </c>
      <c r="D3" s="22" t="str">
        <f>IF(QUOTIENT(D6,3600)=0,"",QUOTIENT(D6,3600)&amp;"시간 ")&amp;IF(MOD(QUOTIENT(D6,60),60)=0,"",MOD(QUOTIENT(D6,60),60)&amp;"분 ")&amp;IF(MOD(D6,60)=0,"",ROUND(MOD(D6,60),1)&amp;"초")</f>
        <v>8분 10초</v>
      </c>
      <c r="E3" s="22" t="str">
        <f>IF(QUOTIENT(E6,3600)=0,"",QUOTIENT(E6,3600)&amp;"시간 ")&amp;IF(MOD(QUOTIENT(E6,60),60)=0,"",MOD(QUOTIENT(E6,60),60)&amp;"분 ")&amp;IF(MOD(E6,60)=0,"",ROUND(MOD(E6,60),1)&amp;"초")</f>
        <v>36분 45초</v>
      </c>
      <c r="F3" s="24" t="str">
        <f>IF(QUOTIENT(F6,3600)=0,"",QUOTIENT(F6,3600)&amp;"시간 ")&amp;IF(MOD(QUOTIENT(F6,60),60)=0,"",MOD(QUOTIENT(F6,60),60)&amp;"분 ")&amp;IF(MOD(F6,60)=0,"",ROUND(MOD(F6,60),1)&amp;"초")</f>
        <v>37분 58.5초</v>
      </c>
      <c r="H3" s="46"/>
      <c r="I3" s="21" t="s">
        <v>43</v>
      </c>
      <c r="J3" s="22" t="str">
        <f>IF(QUOTIENT(J6,3600)=0,"",QUOTIENT(J6,3600)&amp;"시간 ")&amp;IF(MOD(QUOTIENT(J6,60),60)=0,"",MOD(QUOTIENT(J6,60),60)&amp;"분 ")&amp;IF(MOD(J6,60)=0,"",ROUND(MOD(J6,60),1)&amp;"초")</f>
        <v>8분 30초</v>
      </c>
      <c r="K3" s="22" t="str">
        <f>IF(QUOTIENT(K6,3600)=0,"",QUOTIENT(K6,3600)&amp;"시간 ")&amp;IF(MOD(QUOTIENT(K6,60),60)=0,"",MOD(QUOTIENT(K6,60),60)&amp;"분 ")&amp;IF(MOD(K6,60)=0,"",ROUND(MOD(K6,60),1)&amp;"초")</f>
        <v>7분 39초</v>
      </c>
      <c r="L3" s="22" t="str">
        <f>IF(QUOTIENT(L6,3600)=0,"",QUOTIENT(L6,3600)&amp;"시간 ")&amp;IF(MOD(QUOTIENT(L6,60),60)=0,"",MOD(QUOTIENT(L6,60),60)&amp;"분 ")&amp;IF(MOD(L6,60)=0,"",ROUND(MOD(L6,60),1)&amp;"초")</f>
        <v>10분 12초</v>
      </c>
      <c r="M3" s="22" t="str">
        <f>IF(QUOTIENT(M6,3600)=0,"",QUOTIENT(M6,3600)&amp;"시간 ")&amp;IF(MOD(QUOTIENT(M6,60),60)=0,"",MOD(QUOTIENT(M6,60),60)&amp;"분 ")&amp;IF(MOD(M6,60)=0,"",ROUND(MOD(M6,60),1)&amp;"초")</f>
        <v>36분 45초</v>
      </c>
      <c r="N3" s="24" t="str">
        <f>IF(QUOTIENT(N6,3600)=0,"",QUOTIENT(N6,3600)&amp;"시간 ")&amp;IF(MOD(QUOTIENT(N6,60),60)=0,"",MOD(QUOTIENT(N6,60),60)&amp;"분 ")&amp;IF(MOD(N6,60)=0,"",ROUND(MOD(N6,60),1)&amp;"초")</f>
        <v>39분 12초</v>
      </c>
      <c r="P3" s="54"/>
      <c r="Q3" s="9" t="s">
        <v>43</v>
      </c>
      <c r="R3" s="24" t="str">
        <f>IF(QUOTIENT(R6,3600)=0,"",QUOTIENT(R6,3600)&amp;"시간 ")&amp;IF(MOD(QUOTIENT(R6,60),60)=0,"",MOD(QUOTIENT(R6,60),60)&amp;"분 ")&amp;IF(MOD(R6,60)=0,"",ROUND(MOD(R6,60),1)&amp;"초")</f>
        <v>7분 21초</v>
      </c>
    </row>
    <row r="4" spans="2:18" x14ac:dyDescent="0.3">
      <c r="B4" s="44"/>
      <c r="C4" s="21" t="s">
        <v>44</v>
      </c>
      <c r="D4" s="10">
        <f>SUM(D$7:D$12)</f>
        <v>145</v>
      </c>
      <c r="E4" s="10">
        <f>SUM(E$7:E$12)</f>
        <v>145</v>
      </c>
      <c r="F4" s="16">
        <f>SUM(F$7:F$12)</f>
        <v>145</v>
      </c>
      <c r="H4" s="46"/>
      <c r="I4" s="21" t="s">
        <v>4</v>
      </c>
      <c r="J4" s="10">
        <f>SUM(J$7:J$13)</f>
        <v>155</v>
      </c>
      <c r="K4" s="10">
        <f t="shared" ref="K4:N4" si="0">SUM(K$7:K$13)</f>
        <v>155</v>
      </c>
      <c r="L4" s="10">
        <f t="shared" si="0"/>
        <v>155</v>
      </c>
      <c r="M4" s="10">
        <f t="shared" si="0"/>
        <v>145</v>
      </c>
      <c r="N4" s="16">
        <f t="shared" si="0"/>
        <v>145</v>
      </c>
      <c r="P4" s="54"/>
      <c r="Q4" s="21" t="s">
        <v>4</v>
      </c>
      <c r="R4" s="16">
        <f>SUM(R$7:R$12)</f>
        <v>145</v>
      </c>
    </row>
    <row r="5" spans="2:18" x14ac:dyDescent="0.3">
      <c r="B5" s="44"/>
      <c r="C5" s="21" t="s">
        <v>6</v>
      </c>
      <c r="D5" s="11">
        <v>200</v>
      </c>
      <c r="E5" s="11">
        <v>900</v>
      </c>
      <c r="F5" s="17">
        <v>930</v>
      </c>
      <c r="H5" s="46"/>
      <c r="I5" s="21" t="s">
        <v>6</v>
      </c>
      <c r="J5" s="11">
        <v>200</v>
      </c>
      <c r="K5" s="11">
        <v>180</v>
      </c>
      <c r="L5" s="11">
        <v>240</v>
      </c>
      <c r="M5" s="11">
        <v>900</v>
      </c>
      <c r="N5" s="17">
        <v>960</v>
      </c>
      <c r="P5" s="54"/>
      <c r="Q5" s="21" t="s">
        <v>6</v>
      </c>
      <c r="R5" s="17">
        <v>180</v>
      </c>
    </row>
    <row r="6" spans="2:18" x14ac:dyDescent="0.3">
      <c r="B6" s="44"/>
      <c r="C6" s="21" t="s">
        <v>5</v>
      </c>
      <c r="D6" s="11">
        <f>(D$5*(D$4+D$14))/100</f>
        <v>490</v>
      </c>
      <c r="E6" s="11">
        <f>(E$5*(E$4+E$14))/100</f>
        <v>2205</v>
      </c>
      <c r="F6" s="17">
        <f>(F$5*(F$4+F$14))/100</f>
        <v>2278.5</v>
      </c>
      <c r="H6" s="46"/>
      <c r="I6" s="21" t="s">
        <v>5</v>
      </c>
      <c r="J6" s="11">
        <f>(J$5*(J$4+J$14))/100</f>
        <v>510</v>
      </c>
      <c r="K6" s="11">
        <f>(K$5*(K$4+K$14))/100</f>
        <v>459</v>
      </c>
      <c r="L6" s="11">
        <f>(L$5*(L$4+L$14))/100</f>
        <v>612</v>
      </c>
      <c r="M6" s="11">
        <f>(M$5*(M$4+M$14))/100</f>
        <v>2205</v>
      </c>
      <c r="N6" s="17">
        <f>(N$5*(N$4+N$14))/100</f>
        <v>2352</v>
      </c>
      <c r="P6" s="54"/>
      <c r="Q6" s="21" t="s">
        <v>5</v>
      </c>
      <c r="R6" s="17">
        <f>(R$5*(R$4+R$14))/100</f>
        <v>441</v>
      </c>
    </row>
    <row r="7" spans="2:18" x14ac:dyDescent="0.3">
      <c r="B7" s="7" t="s">
        <v>34</v>
      </c>
      <c r="C7" s="21" t="s">
        <v>14</v>
      </c>
      <c r="D7" s="12">
        <v>0</v>
      </c>
      <c r="E7" s="12">
        <v>0</v>
      </c>
      <c r="F7" s="18">
        <v>0</v>
      </c>
      <c r="H7" s="38" t="s">
        <v>34</v>
      </c>
      <c r="I7" s="21" t="s">
        <v>13</v>
      </c>
      <c r="J7" s="12">
        <v>0</v>
      </c>
      <c r="K7" s="12">
        <v>0</v>
      </c>
      <c r="L7" s="12">
        <v>0</v>
      </c>
      <c r="M7" s="12">
        <v>0</v>
      </c>
      <c r="N7" s="18">
        <v>0</v>
      </c>
      <c r="P7" s="30" t="s">
        <v>34</v>
      </c>
      <c r="Q7" s="21" t="s">
        <v>13</v>
      </c>
      <c r="R7" s="18">
        <v>0</v>
      </c>
    </row>
    <row r="8" spans="2:18" x14ac:dyDescent="0.3">
      <c r="B8" s="47" t="s">
        <v>28</v>
      </c>
      <c r="C8" s="21" t="s">
        <v>41</v>
      </c>
      <c r="D8" s="12">
        <v>25</v>
      </c>
      <c r="E8" s="12">
        <v>25</v>
      </c>
      <c r="F8" s="18">
        <v>25</v>
      </c>
      <c r="H8" s="39" t="s">
        <v>52</v>
      </c>
      <c r="I8" s="21" t="s">
        <v>40</v>
      </c>
      <c r="J8" s="12">
        <v>25</v>
      </c>
      <c r="K8" s="12">
        <v>25</v>
      </c>
      <c r="L8" s="12">
        <v>25</v>
      </c>
      <c r="M8" s="12">
        <v>25</v>
      </c>
      <c r="N8" s="18">
        <v>25</v>
      </c>
      <c r="P8" s="55" t="s">
        <v>28</v>
      </c>
      <c r="Q8" s="21" t="s">
        <v>40</v>
      </c>
      <c r="R8" s="18">
        <v>25</v>
      </c>
    </row>
    <row r="9" spans="2:18" x14ac:dyDescent="0.3">
      <c r="B9" s="48"/>
      <c r="C9" s="21" t="s">
        <v>0</v>
      </c>
      <c r="D9" s="12">
        <v>40</v>
      </c>
      <c r="E9" s="12">
        <v>40</v>
      </c>
      <c r="F9" s="18">
        <v>40</v>
      </c>
      <c r="H9" s="40"/>
      <c r="I9" s="21" t="s">
        <v>0</v>
      </c>
      <c r="J9" s="12">
        <v>40</v>
      </c>
      <c r="K9" s="12">
        <v>40</v>
      </c>
      <c r="L9" s="12">
        <v>40</v>
      </c>
      <c r="M9" s="12">
        <v>40</v>
      </c>
      <c r="N9" s="18">
        <v>40</v>
      </c>
      <c r="P9" s="56"/>
      <c r="Q9" s="21" t="s">
        <v>0</v>
      </c>
      <c r="R9" s="18">
        <v>40</v>
      </c>
    </row>
    <row r="10" spans="2:18" x14ac:dyDescent="0.3">
      <c r="B10" s="8" t="s">
        <v>33</v>
      </c>
      <c r="C10" s="21" t="s">
        <v>1</v>
      </c>
      <c r="D10" s="12">
        <v>50</v>
      </c>
      <c r="E10" s="12">
        <v>50</v>
      </c>
      <c r="F10" s="18">
        <v>50</v>
      </c>
      <c r="H10" s="28" t="s">
        <v>33</v>
      </c>
      <c r="I10" s="21" t="s">
        <v>1</v>
      </c>
      <c r="J10" s="12">
        <v>50</v>
      </c>
      <c r="K10" s="12">
        <v>50</v>
      </c>
      <c r="L10" s="12">
        <v>50</v>
      </c>
      <c r="M10" s="12">
        <v>50</v>
      </c>
      <c r="N10" s="18">
        <v>50</v>
      </c>
      <c r="P10" s="31" t="s">
        <v>33</v>
      </c>
      <c r="Q10" s="21" t="s">
        <v>1</v>
      </c>
      <c r="R10" s="18">
        <v>50</v>
      </c>
    </row>
    <row r="11" spans="2:18" x14ac:dyDescent="0.3">
      <c r="B11" s="7" t="s">
        <v>31</v>
      </c>
      <c r="C11" s="21" t="s">
        <v>2</v>
      </c>
      <c r="D11" s="12">
        <v>10</v>
      </c>
      <c r="E11" s="12">
        <v>10</v>
      </c>
      <c r="F11" s="18">
        <v>10</v>
      </c>
      <c r="H11" s="38" t="s">
        <v>31</v>
      </c>
      <c r="I11" s="21" t="s">
        <v>2</v>
      </c>
      <c r="J11" s="12">
        <v>10</v>
      </c>
      <c r="K11" s="12">
        <v>10</v>
      </c>
      <c r="L11" s="12">
        <v>10</v>
      </c>
      <c r="M11" s="12">
        <v>10</v>
      </c>
      <c r="N11" s="18">
        <v>10</v>
      </c>
      <c r="P11" s="30" t="s">
        <v>31</v>
      </c>
      <c r="Q11" s="21" t="s">
        <v>2</v>
      </c>
      <c r="R11" s="18">
        <v>10</v>
      </c>
    </row>
    <row r="12" spans="2:18" ht="17.25" thickBot="1" x14ac:dyDescent="0.35">
      <c r="B12" s="29" t="s">
        <v>33</v>
      </c>
      <c r="C12" s="25" t="s">
        <v>24</v>
      </c>
      <c r="D12" s="19">
        <v>20</v>
      </c>
      <c r="E12" s="19">
        <v>20</v>
      </c>
      <c r="F12" s="20">
        <v>20</v>
      </c>
      <c r="H12" s="28" t="s">
        <v>33</v>
      </c>
      <c r="I12" s="21" t="s">
        <v>23</v>
      </c>
      <c r="J12" s="12">
        <v>20</v>
      </c>
      <c r="K12" s="12">
        <v>20</v>
      </c>
      <c r="L12" s="12">
        <v>20</v>
      </c>
      <c r="M12" s="12">
        <v>20</v>
      </c>
      <c r="N12" s="18">
        <v>20</v>
      </c>
      <c r="P12" s="32" t="s">
        <v>33</v>
      </c>
      <c r="Q12" s="25" t="s">
        <v>23</v>
      </c>
      <c r="R12" s="20">
        <v>20</v>
      </c>
    </row>
    <row r="13" spans="2:18" ht="17.25" thickBot="1" x14ac:dyDescent="0.35">
      <c r="H13" s="58" t="s">
        <v>51</v>
      </c>
      <c r="I13" s="59" t="s">
        <v>53</v>
      </c>
      <c r="J13" s="60">
        <v>10</v>
      </c>
      <c r="K13" s="60">
        <v>10</v>
      </c>
      <c r="L13" s="60">
        <v>10</v>
      </c>
      <c r="M13" s="60">
        <v>0</v>
      </c>
      <c r="N13" s="61">
        <v>0</v>
      </c>
    </row>
    <row r="14" spans="2:18" hidden="1" x14ac:dyDescent="0.3">
      <c r="B14" s="5"/>
      <c r="C14" s="1" t="s">
        <v>29</v>
      </c>
      <c r="D14" s="2">
        <v>100</v>
      </c>
      <c r="E14" s="2">
        <v>100</v>
      </c>
      <c r="F14" s="2">
        <v>100</v>
      </c>
      <c r="H14" s="3"/>
      <c r="I14" s="1" t="s">
        <v>30</v>
      </c>
      <c r="J14" s="2">
        <v>100</v>
      </c>
      <c r="K14" s="2">
        <v>100</v>
      </c>
      <c r="L14" s="2">
        <v>100</v>
      </c>
      <c r="M14" s="2">
        <v>100</v>
      </c>
      <c r="N14" s="2">
        <v>100</v>
      </c>
      <c r="P14" s="57"/>
      <c r="Q14" s="1" t="s">
        <v>30</v>
      </c>
      <c r="R14" s="2">
        <v>100</v>
      </c>
    </row>
  </sheetData>
  <mergeCells count="7">
    <mergeCell ref="Q2:R2"/>
    <mergeCell ref="B8:B9"/>
    <mergeCell ref="H8:H9"/>
    <mergeCell ref="B2:B6"/>
    <mergeCell ref="H2:H6"/>
    <mergeCell ref="P2:P6"/>
    <mergeCell ref="P8:P9"/>
  </mergeCells>
  <phoneticPr fontId="1" type="noConversion"/>
  <pageMargins left="0.7" right="0.7" top="0.75" bottom="0.75" header="0.3" footer="0.3"/>
  <pageSetup paperSize="9" scale="74" orientation="portrait" horizontalDpi="4294967292" r:id="rId1"/>
  <colBreaks count="1" manualBreakCount="1">
    <brk id="2" min="1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버프(와헌,비숍)</vt:lpstr>
      <vt:lpstr>버프(아란,팬텀,루미,미하일)</vt:lpstr>
      <vt:lpstr>'버프(아란,팬텀,루미,미하일)'!Print_Area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Hyejeong Han</dc:creator>
  <cp:lastModifiedBy>VCC2110</cp:lastModifiedBy>
  <dcterms:created xsi:type="dcterms:W3CDTF">2021-04-26T18:30:18Z</dcterms:created>
  <dcterms:modified xsi:type="dcterms:W3CDTF">2024-07-23T01:54:59Z</dcterms:modified>
</cp:coreProperties>
</file>